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toreeasy\userdir$\G.Skirmantiene\Desktop\PAS+SUVESTINE\1 vaiko išlaikymas\1 vaiko išlaikymas už 2024m\t1-   2025\Rengimo medziaga+2025\"/>
    </mc:Choice>
  </mc:AlternateContent>
  <xr:revisionPtr revIDLastSave="0" documentId="13_ncr:1_{0D0A7057-20C0-4A20-A98A-BEC2B772D9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xlnm.Print_Area" localSheetId="0">Lapas1!$A$1:$M$41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M39" i="1"/>
  <c r="L39" i="1"/>
  <c r="G36" i="1"/>
  <c r="H36" i="1"/>
  <c r="I36" i="1"/>
  <c r="J36" i="1"/>
  <c r="F36" i="1"/>
  <c r="K10" i="1"/>
  <c r="J38" i="1" l="1"/>
  <c r="K8" i="1" l="1"/>
  <c r="K6" i="1"/>
  <c r="K19" i="1" l="1"/>
  <c r="K34" i="1"/>
  <c r="K26" i="1"/>
  <c r="K25" i="1"/>
  <c r="K17" i="1"/>
  <c r="K9" i="1"/>
  <c r="K32" i="1"/>
  <c r="K24" i="1"/>
  <c r="K31" i="1"/>
  <c r="K23" i="1"/>
  <c r="K15" i="1"/>
  <c r="K7" i="1"/>
  <c r="K11" i="1"/>
  <c r="K12" i="1"/>
  <c r="K13" i="1"/>
  <c r="K14" i="1"/>
  <c r="K16" i="1"/>
  <c r="K18" i="1"/>
  <c r="K20" i="1"/>
  <c r="K21" i="1"/>
  <c r="K22" i="1"/>
  <c r="K27" i="1"/>
  <c r="K28" i="1"/>
  <c r="K29" i="1"/>
  <c r="K30" i="1"/>
  <c r="K33" i="1"/>
  <c r="K35" i="1"/>
  <c r="K36" i="1" l="1"/>
  <c r="C36" i="1" l="1"/>
  <c r="D36" i="1"/>
  <c r="M37" i="1"/>
  <c r="E7" i="1"/>
  <c r="L7" i="1" s="1"/>
  <c r="E8" i="1"/>
  <c r="L8" i="1" s="1"/>
  <c r="E9" i="1"/>
  <c r="L9" i="1" s="1"/>
  <c r="E10" i="1"/>
  <c r="L10" i="1" s="1"/>
  <c r="E11" i="1"/>
  <c r="L11" i="1" s="1"/>
  <c r="E12" i="1"/>
  <c r="L12" i="1" s="1"/>
  <c r="E13" i="1"/>
  <c r="L13" i="1" s="1"/>
  <c r="E14" i="1"/>
  <c r="L14" i="1" s="1"/>
  <c r="E15" i="1"/>
  <c r="L15" i="1" s="1"/>
  <c r="E16" i="1"/>
  <c r="L16" i="1" s="1"/>
  <c r="E17" i="1"/>
  <c r="L17" i="1" s="1"/>
  <c r="E18" i="1"/>
  <c r="L18" i="1" s="1"/>
  <c r="E19" i="1"/>
  <c r="L19" i="1" s="1"/>
  <c r="E20" i="1"/>
  <c r="L20" i="1" s="1"/>
  <c r="E21" i="1"/>
  <c r="L21" i="1" s="1"/>
  <c r="E22" i="1"/>
  <c r="L22" i="1" s="1"/>
  <c r="E23" i="1"/>
  <c r="L23" i="1" s="1"/>
  <c r="E24" i="1"/>
  <c r="L24" i="1" s="1"/>
  <c r="E25" i="1"/>
  <c r="L25" i="1" s="1"/>
  <c r="E26" i="1"/>
  <c r="L26" i="1" s="1"/>
  <c r="E27" i="1"/>
  <c r="L27" i="1" s="1"/>
  <c r="E28" i="1"/>
  <c r="L28" i="1" s="1"/>
  <c r="E29" i="1"/>
  <c r="L29" i="1" s="1"/>
  <c r="E30" i="1"/>
  <c r="L30" i="1" s="1"/>
  <c r="E31" i="1"/>
  <c r="L31" i="1" s="1"/>
  <c r="E32" i="1"/>
  <c r="L32" i="1" s="1"/>
  <c r="E33" i="1"/>
  <c r="L33" i="1" s="1"/>
  <c r="E34" i="1"/>
  <c r="L34" i="1" s="1"/>
  <c r="M34" i="1" s="1"/>
  <c r="E35" i="1"/>
  <c r="L35" i="1" s="1"/>
  <c r="E6" i="1"/>
  <c r="E36" i="1" l="1"/>
  <c r="L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M6" i="1" l="1"/>
  <c r="E38" i="1"/>
  <c r="L36" i="1"/>
  <c r="M36" i="1" s="1"/>
  <c r="M19" i="1"/>
  <c r="M28" i="1"/>
  <c r="M33" i="1"/>
  <c r="M25" i="1"/>
  <c r="M8" i="1"/>
  <c r="M11" i="1"/>
  <c r="M17" i="1"/>
  <c r="M20" i="1"/>
  <c r="M26" i="1"/>
  <c r="M29" i="1"/>
  <c r="M12" i="1"/>
  <c r="M32" i="1"/>
  <c r="M35" i="1"/>
  <c r="M9" i="1"/>
  <c r="M18" i="1"/>
  <c r="M21" i="1"/>
  <c r="M24" i="1"/>
  <c r="M27" i="1"/>
  <c r="M13" i="1"/>
  <c r="M16" i="1"/>
  <c r="M10" i="1"/>
  <c r="M15" i="1"/>
  <c r="M7" i="1"/>
  <c r="M22" i="1"/>
  <c r="M31" i="1"/>
  <c r="M23" i="1"/>
  <c r="M30" i="1"/>
  <c r="M14" i="1"/>
  <c r="H38" i="1" l="1"/>
  <c r="M38" i="1" l="1"/>
  <c r="K38" i="1"/>
  <c r="L38" i="1" l="1"/>
</calcChain>
</file>

<file path=xl/sharedStrings.xml><?xml version="1.0" encoding="utf-8"?>
<sst xmlns="http://schemas.openxmlformats.org/spreadsheetml/2006/main" count="49" uniqueCount="49">
  <si>
    <t>Eurais</t>
  </si>
  <si>
    <t>Eil. Nr.</t>
  </si>
  <si>
    <t>Įstaigos  pavadinimas</t>
  </si>
  <si>
    <t>Vaikų skaičius</t>
  </si>
  <si>
    <t>Išlaidos pavėžėjimui</t>
  </si>
  <si>
    <t>Išlaidos iš viso:</t>
  </si>
  <si>
    <t>Išlaidos tenkančios 1 vaikui metams</t>
  </si>
  <si>
    <t>Išlaidos 1 vaikui mėnesiui</t>
  </si>
  <si>
    <t>"Aitvaro" gimnazija</t>
  </si>
  <si>
    <t>"Aukuro" gimnazija</t>
  </si>
  <si>
    <t>"Ąžuolyno" gimnazija</t>
  </si>
  <si>
    <t>Baltijos gimnazija</t>
  </si>
  <si>
    <t>H. Zudermano gimnazija</t>
  </si>
  <si>
    <t>"Varpo" gimnazija</t>
  </si>
  <si>
    <t>"Vėtrungės" gimnazija</t>
  </si>
  <si>
    <t>Vytauto Didžiojo gimnazija</t>
  </si>
  <si>
    <t>"Žaliakalnio" gimnazija</t>
  </si>
  <si>
    <t>Klaipėdos universiteto "Žemynos" gimnazija</t>
  </si>
  <si>
    <t>Vydūno gimnazija</t>
  </si>
  <si>
    <t>Suaugusiųjų gimnazija</t>
  </si>
  <si>
    <t>"Gabijos" progimnazija</t>
  </si>
  <si>
    <t>Gedminų progimnazija</t>
  </si>
  <si>
    <t>Klaipėdos jūrų kadetų mokykla</t>
  </si>
  <si>
    <t>L. Stulpino progimnazija</t>
  </si>
  <si>
    <t>Uostamiesčio progimnazija</t>
  </si>
  <si>
    <t>M. Mažvydo progimnazija</t>
  </si>
  <si>
    <t>"Pajūrio" progimnazija</t>
  </si>
  <si>
    <t>Pr.Mašioto progimnazija</t>
  </si>
  <si>
    <t>"Santarvės" progimnazija</t>
  </si>
  <si>
    <t>"Saulėtekio" progimnazija</t>
  </si>
  <si>
    <t>Sendvario progimnazija</t>
  </si>
  <si>
    <t>S.Dacho progimnazija</t>
  </si>
  <si>
    <t>"Smeltės" progimnazija</t>
  </si>
  <si>
    <t>Tauralaukio progimnazija</t>
  </si>
  <si>
    <t>"Verdenės" progimnazija</t>
  </si>
  <si>
    <t>"Versmės" progimnazija</t>
  </si>
  <si>
    <t>Vitės progimnazija</t>
  </si>
  <si>
    <t>"Vyturio" progimnazija</t>
  </si>
  <si>
    <t>Skirtumas</t>
  </si>
  <si>
    <t>IŠ VISO 2023 m.</t>
  </si>
  <si>
    <t>IŠ VISO 2024 m.</t>
  </si>
  <si>
    <t>Vidutinis vaikų skaičius 2023-2024 metais</t>
  </si>
  <si>
    <t>Išlaidos darbo užmokesčiui, ligoms, išeitinėms ir Sodrai</t>
  </si>
  <si>
    <r>
      <t xml:space="preserve">Išlaidos įstaigų vykdomoms priemonėms be DUF </t>
    </r>
    <r>
      <rPr>
        <sz val="9"/>
        <color theme="1"/>
        <rFont val="Times New Roman"/>
        <family val="1"/>
        <charset val="186"/>
      </rPr>
      <t>(sporto klasių, universitetinių klasių priemonėms, gamtamokslėms laboratorijoms ir Kadetų mokyklos vaikų vežiojimui ir maitinimui, kompiuterių atnaujinimui, pedagogų kelionės išlaidų komepnsavimui, detektorių įdiegimui, persikėlimo paslaugoms)</t>
    </r>
  </si>
  <si>
    <r>
      <t xml:space="preserve">Kitos išlaidos </t>
    </r>
    <r>
      <rPr>
        <sz val="10"/>
        <color theme="1"/>
        <rFont val="Times New Roman"/>
        <family val="1"/>
        <charset val="186"/>
      </rPr>
      <t>(prekėms,medikamentams,informacinėms tecnologijoms, spaudiniams, komandiruotėms, kvalifikacijos kėlimui, ryšių ir kitoms paslaugoms)</t>
    </r>
  </si>
  <si>
    <t>Parengė: Planavimo ir analizės skyriaus patarėja Gintarė Skirmantienė, tel.: 046 410046</t>
  </si>
  <si>
    <r>
      <t xml:space="preserve">Išlaidos mokyklos pastatų išlaikymui </t>
    </r>
    <r>
      <rPr>
        <sz val="10"/>
        <rFont val="Times New Roman"/>
        <family val="1"/>
        <charset val="186"/>
      </rPr>
      <t>(šildymui, apsaugai, lietaus nuotekoms, elektrai, vandeniui, temperatūros regul., sistemų eksplotac., langų valymui, paprastajam remontui, ir edukacinių erdvių remontui, saulės elektrinių priežiūrai,  ilgalaikio turto nusidėvėjimui ir kt.)</t>
    </r>
  </si>
  <si>
    <t>Augimas</t>
  </si>
  <si>
    <t>KLAIPĖDOS MIESTO SAVIVALDYBĖS BENDROJO UGDYMO MOKYKLŲ VIENO MOKINIO IŠLAIKYMO IŠLAIDOS IŠ SAVIVALDYBĖS BIUDŽETO LĖŠŲ UŽ 2024 METUS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</si>
</sst>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4" fontId="1" fillId="0" borderId="0" xfId="0" applyNumberFormat="1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2" borderId="4" xfId="0" applyFont="1" applyFill="1" applyBorder="1" applyAlignment="1">
      <alignment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4" fontId="4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" fontId="5" fillId="2" borderId="4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4" fontId="10" fillId="2" borderId="16" xfId="0" applyNumberFormat="1" applyFont="1" applyFill="1" applyBorder="1" applyAlignment="1">
      <alignment vertical="center"/>
    </xf>
    <xf numFmtId="0" fontId="12" fillId="0" borderId="0" xfId="0" applyFont="1"/>
    <xf numFmtId="0" fontId="11" fillId="0" borderId="0" xfId="0" applyFont="1"/>
    <xf numFmtId="4" fontId="12" fillId="0" borderId="0" xfId="0" applyNumberFormat="1" applyFont="1"/>
    <xf numFmtId="0" fontId="10" fillId="2" borderId="1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4" fontId="3" fillId="2" borderId="0" xfId="0" applyNumberFormat="1" applyFont="1" applyFill="1" applyBorder="1"/>
    <xf numFmtId="2" fontId="8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Fill="1"/>
    <xf numFmtId="0" fontId="10" fillId="0" borderId="0" xfId="0" applyFont="1"/>
    <xf numFmtId="0" fontId="2" fillId="0" borderId="0" xfId="0" applyFont="1"/>
    <xf numFmtId="3" fontId="10" fillId="2" borderId="4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5" fillId="2" borderId="16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9" xfId="0" applyNumberFormat="1" applyFont="1" applyFill="1" applyBorder="1"/>
    <xf numFmtId="4" fontId="2" fillId="3" borderId="1" xfId="0" applyNumberFormat="1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4" fontId="2" fillId="3" borderId="17" xfId="0" applyNumberFormat="1" applyFont="1" applyFill="1" applyBorder="1" applyAlignment="1">
      <alignment vertical="center"/>
    </xf>
    <xf numFmtId="4" fontId="2" fillId="3" borderId="13" xfId="0" applyNumberFormat="1" applyFont="1" applyFill="1" applyBorder="1" applyAlignment="1">
      <alignment vertical="center"/>
    </xf>
    <xf numFmtId="4" fontId="2" fillId="3" borderId="13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/>
    </xf>
    <xf numFmtId="4" fontId="2" fillId="3" borderId="14" xfId="0" applyNumberFormat="1" applyFont="1" applyFill="1" applyBorder="1"/>
    <xf numFmtId="10" fontId="2" fillId="3" borderId="19" xfId="0" applyNumberFormat="1" applyFont="1" applyFill="1" applyBorder="1" applyAlignment="1">
      <alignment horizontal="right"/>
    </xf>
    <xf numFmtId="0" fontId="10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right"/>
    </xf>
    <xf numFmtId="0" fontId="5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right"/>
    </xf>
    <xf numFmtId="3" fontId="1" fillId="3" borderId="9" xfId="0" applyNumberFormat="1" applyFont="1" applyFill="1" applyBorder="1" applyAlignment="1">
      <alignment horizontal="center"/>
    </xf>
    <xf numFmtId="3" fontId="6" fillId="3" borderId="9" xfId="0" applyNumberFormat="1" applyFont="1" applyFill="1" applyBorder="1" applyAlignment="1">
      <alignment horizontal="center"/>
    </xf>
    <xf numFmtId="4" fontId="2" fillId="3" borderId="9" xfId="0" applyNumberFormat="1" applyFont="1" applyFill="1" applyBorder="1" applyAlignment="1">
      <alignment horizontal="center"/>
    </xf>
    <xf numFmtId="4" fontId="4" fillId="3" borderId="11" xfId="0" applyNumberFormat="1" applyFont="1" applyFill="1" applyBorder="1"/>
    <xf numFmtId="0" fontId="2" fillId="3" borderId="20" xfId="0" applyFont="1" applyFill="1" applyBorder="1" applyAlignment="1">
      <alignment horizontal="center"/>
    </xf>
    <xf numFmtId="10" fontId="2" fillId="3" borderId="20" xfId="0" applyNumberFormat="1" applyFont="1" applyFill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2"/>
  <sheetViews>
    <sheetView tabSelected="1" view="pageBreakPreview" zoomScaleNormal="100" zoomScaleSheetLayoutView="100" workbookViewId="0">
      <selection activeCell="J4" sqref="J4:J5"/>
    </sheetView>
  </sheetViews>
  <sheetFormatPr defaultColWidth="9.109375" defaultRowHeight="13.8" x14ac:dyDescent="0.25"/>
  <cols>
    <col min="1" max="1" width="4.109375" style="1" customWidth="1"/>
    <col min="2" max="2" width="24.44140625" style="1" customWidth="1"/>
    <col min="3" max="3" width="10.6640625" style="1" customWidth="1"/>
    <col min="4" max="5" width="10.44140625" style="1" customWidth="1"/>
    <col min="6" max="6" width="13.33203125" style="16" customWidth="1"/>
    <col min="7" max="7" width="21" style="17" customWidth="1"/>
    <col min="8" max="8" width="17.21875" style="17" customWidth="1"/>
    <col min="9" max="9" width="21.44140625" style="9" customWidth="1"/>
    <col min="10" max="10" width="10.77734375" style="59" customWidth="1"/>
    <col min="11" max="11" width="12.5546875" style="1" customWidth="1"/>
    <col min="12" max="12" width="11.33203125" style="25" customWidth="1"/>
    <col min="13" max="13" width="10.6640625" style="8" customWidth="1"/>
    <col min="14" max="14" width="10.5546875" style="30" customWidth="1"/>
    <col min="15" max="15" width="12.44140625" style="1" customWidth="1"/>
    <col min="16" max="17" width="9.109375" style="1"/>
    <col min="18" max="18" width="12.33203125" style="1" customWidth="1"/>
    <col min="19" max="16384" width="9.109375" style="1"/>
  </cols>
  <sheetData>
    <row r="1" spans="1:14" x14ac:dyDescent="0.25">
      <c r="K1" s="44"/>
      <c r="L1" s="44"/>
      <c r="M1" s="44"/>
    </row>
    <row r="2" spans="1:14" x14ac:dyDescent="0.25">
      <c r="A2" s="45" t="s">
        <v>48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5" thickBot="1" x14ac:dyDescent="0.35">
      <c r="A3" s="2"/>
      <c r="B3" s="2"/>
      <c r="C3" s="2"/>
      <c r="D3" s="2"/>
      <c r="E3" s="2"/>
      <c r="F3" s="10"/>
      <c r="G3" s="18"/>
      <c r="H3" s="18"/>
      <c r="I3" s="10"/>
      <c r="J3" s="2"/>
      <c r="K3" s="2"/>
      <c r="L3" s="22"/>
      <c r="M3" s="3" t="s">
        <v>0</v>
      </c>
    </row>
    <row r="4" spans="1:14" ht="26.4" customHeight="1" x14ac:dyDescent="0.25">
      <c r="A4" s="46" t="s">
        <v>1</v>
      </c>
      <c r="B4" s="48" t="s">
        <v>2</v>
      </c>
      <c r="C4" s="56" t="s">
        <v>3</v>
      </c>
      <c r="D4" s="58"/>
      <c r="E4" s="48" t="s">
        <v>41</v>
      </c>
      <c r="F4" s="50" t="s">
        <v>42</v>
      </c>
      <c r="G4" s="52" t="s">
        <v>43</v>
      </c>
      <c r="H4" s="54" t="s">
        <v>44</v>
      </c>
      <c r="I4" s="42" t="s">
        <v>46</v>
      </c>
      <c r="J4" s="52" t="s">
        <v>4</v>
      </c>
      <c r="K4" s="63" t="s">
        <v>5</v>
      </c>
      <c r="L4" s="56" t="s">
        <v>6</v>
      </c>
      <c r="M4" s="69" t="s">
        <v>7</v>
      </c>
      <c r="N4" s="31"/>
    </row>
    <row r="5" spans="1:14" ht="141" customHeight="1" thickBot="1" x14ac:dyDescent="0.3">
      <c r="A5" s="47"/>
      <c r="B5" s="49"/>
      <c r="C5" s="13">
        <v>45170</v>
      </c>
      <c r="D5" s="13">
        <v>45536</v>
      </c>
      <c r="E5" s="49"/>
      <c r="F5" s="51"/>
      <c r="G5" s="53"/>
      <c r="H5" s="55"/>
      <c r="I5" s="43"/>
      <c r="J5" s="53"/>
      <c r="K5" s="64"/>
      <c r="L5" s="57"/>
      <c r="M5" s="70"/>
      <c r="N5" s="31"/>
    </row>
    <row r="6" spans="1:14" ht="16.2" customHeight="1" x14ac:dyDescent="0.25">
      <c r="A6" s="27">
        <v>1</v>
      </c>
      <c r="B6" s="11" t="s">
        <v>8</v>
      </c>
      <c r="C6" s="39">
        <v>543</v>
      </c>
      <c r="D6" s="39">
        <v>552</v>
      </c>
      <c r="E6" s="12">
        <f>+(C6+D6)/2</f>
        <v>547.5</v>
      </c>
      <c r="F6" s="15">
        <v>325966.87</v>
      </c>
      <c r="G6" s="19">
        <v>12481.94</v>
      </c>
      <c r="H6" s="19">
        <v>22869.27</v>
      </c>
      <c r="I6" s="15">
        <v>134229.46000000002</v>
      </c>
      <c r="J6" s="60">
        <v>3262.26</v>
      </c>
      <c r="K6" s="65">
        <f t="shared" ref="K6:K35" si="0">+F6+G6+H6+I6+J6</f>
        <v>498809.80000000005</v>
      </c>
      <c r="L6" s="23">
        <f t="shared" ref="L6:L35" si="1">+K6/E6</f>
        <v>911.06812785388138</v>
      </c>
      <c r="M6" s="71">
        <f>+L6/12</f>
        <v>75.922343987823453</v>
      </c>
      <c r="N6" s="31"/>
    </row>
    <row r="7" spans="1:14" ht="16.2" customHeight="1" x14ac:dyDescent="0.25">
      <c r="A7" s="28">
        <f>+A6+1</f>
        <v>2</v>
      </c>
      <c r="B7" s="4" t="s">
        <v>9</v>
      </c>
      <c r="C7" s="40">
        <v>541</v>
      </c>
      <c r="D7" s="40">
        <v>526</v>
      </c>
      <c r="E7" s="12">
        <f t="shared" ref="E7:E35" si="2">+(C7+D7)/2</f>
        <v>533.5</v>
      </c>
      <c r="F7" s="15">
        <v>402051.34</v>
      </c>
      <c r="G7" s="20">
        <v>127044.25</v>
      </c>
      <c r="H7" s="20">
        <v>22759.16</v>
      </c>
      <c r="I7" s="15">
        <v>206086.31999999998</v>
      </c>
      <c r="J7" s="61">
        <v>1120.8</v>
      </c>
      <c r="K7" s="65">
        <f t="shared" si="0"/>
        <v>759061.87000000011</v>
      </c>
      <c r="L7" s="23">
        <f t="shared" si="1"/>
        <v>1422.7963823805062</v>
      </c>
      <c r="M7" s="72">
        <f t="shared" ref="M7:M35" si="3">+L7/12</f>
        <v>118.56636519837552</v>
      </c>
      <c r="N7" s="31"/>
    </row>
    <row r="8" spans="1:14" ht="16.2" customHeight="1" x14ac:dyDescent="0.25">
      <c r="A8" s="28">
        <f t="shared" ref="A8:A35" si="4">+A7+1</f>
        <v>3</v>
      </c>
      <c r="B8" s="4" t="s">
        <v>10</v>
      </c>
      <c r="C8" s="40">
        <v>629</v>
      </c>
      <c r="D8" s="40">
        <v>665</v>
      </c>
      <c r="E8" s="12">
        <f t="shared" si="2"/>
        <v>647</v>
      </c>
      <c r="F8" s="15">
        <v>381267.92</v>
      </c>
      <c r="G8" s="20">
        <v>13531.67</v>
      </c>
      <c r="H8" s="20">
        <v>25062.34</v>
      </c>
      <c r="I8" s="15">
        <v>108294.53</v>
      </c>
      <c r="J8" s="61">
        <v>3551.44</v>
      </c>
      <c r="K8" s="65">
        <f t="shared" si="0"/>
        <v>531707.89999999991</v>
      </c>
      <c r="L8" s="23">
        <f t="shared" si="1"/>
        <v>821.8051004636784</v>
      </c>
      <c r="M8" s="72">
        <f t="shared" si="3"/>
        <v>68.483758371973195</v>
      </c>
      <c r="N8" s="31"/>
    </row>
    <row r="9" spans="1:14" ht="16.2" customHeight="1" x14ac:dyDescent="0.25">
      <c r="A9" s="28">
        <f t="shared" si="4"/>
        <v>4</v>
      </c>
      <c r="B9" s="4" t="s">
        <v>11</v>
      </c>
      <c r="C9" s="40">
        <v>632</v>
      </c>
      <c r="D9" s="40">
        <v>696</v>
      </c>
      <c r="E9" s="12">
        <f t="shared" si="2"/>
        <v>664</v>
      </c>
      <c r="F9" s="15">
        <v>526521.1</v>
      </c>
      <c r="G9" s="20">
        <v>73099.48</v>
      </c>
      <c r="H9" s="20">
        <v>31882.81</v>
      </c>
      <c r="I9" s="15">
        <v>121773.38</v>
      </c>
      <c r="J9" s="61">
        <v>569.87</v>
      </c>
      <c r="K9" s="65">
        <f t="shared" si="0"/>
        <v>753846.64</v>
      </c>
      <c r="L9" s="23">
        <f t="shared" si="1"/>
        <v>1135.3112048192772</v>
      </c>
      <c r="M9" s="72">
        <f t="shared" si="3"/>
        <v>94.609267068273098</v>
      </c>
      <c r="N9" s="31"/>
    </row>
    <row r="10" spans="1:14" ht="16.2" customHeight="1" x14ac:dyDescent="0.25">
      <c r="A10" s="28">
        <f t="shared" si="4"/>
        <v>5</v>
      </c>
      <c r="B10" s="4" t="s">
        <v>12</v>
      </c>
      <c r="C10" s="40">
        <v>724</v>
      </c>
      <c r="D10" s="40">
        <v>741</v>
      </c>
      <c r="E10" s="12">
        <f t="shared" si="2"/>
        <v>732.5</v>
      </c>
      <c r="F10" s="15">
        <v>431620.26</v>
      </c>
      <c r="G10" s="20">
        <v>8395.18</v>
      </c>
      <c r="H10" s="20">
        <v>60184.35</v>
      </c>
      <c r="I10" s="15">
        <v>117249.08</v>
      </c>
      <c r="J10" s="61">
        <v>1682.56</v>
      </c>
      <c r="K10" s="65">
        <f t="shared" si="0"/>
        <v>619131.43000000005</v>
      </c>
      <c r="L10" s="23">
        <f t="shared" si="1"/>
        <v>845.23062116040967</v>
      </c>
      <c r="M10" s="72">
        <f t="shared" si="3"/>
        <v>70.435885096700801</v>
      </c>
      <c r="N10" s="31"/>
    </row>
    <row r="11" spans="1:14" ht="16.2" customHeight="1" x14ac:dyDescent="0.25">
      <c r="A11" s="28">
        <f t="shared" si="4"/>
        <v>6</v>
      </c>
      <c r="B11" s="4" t="s">
        <v>13</v>
      </c>
      <c r="C11" s="40">
        <v>477</v>
      </c>
      <c r="D11" s="40">
        <v>487</v>
      </c>
      <c r="E11" s="12">
        <f t="shared" si="2"/>
        <v>482</v>
      </c>
      <c r="F11" s="15">
        <v>416110.81</v>
      </c>
      <c r="G11" s="20">
        <v>22609.53</v>
      </c>
      <c r="H11" s="20">
        <v>20716.16</v>
      </c>
      <c r="I11" s="15">
        <v>123998.45000000001</v>
      </c>
      <c r="J11" s="61">
        <v>324</v>
      </c>
      <c r="K11" s="65">
        <f t="shared" si="0"/>
        <v>583758.94999999995</v>
      </c>
      <c r="L11" s="23">
        <f t="shared" si="1"/>
        <v>1211.1181535269709</v>
      </c>
      <c r="M11" s="72">
        <f t="shared" si="3"/>
        <v>100.92651279391424</v>
      </c>
      <c r="N11" s="31"/>
    </row>
    <row r="12" spans="1:14" ht="16.2" customHeight="1" x14ac:dyDescent="0.25">
      <c r="A12" s="28">
        <f t="shared" si="4"/>
        <v>7</v>
      </c>
      <c r="B12" s="4" t="s">
        <v>14</v>
      </c>
      <c r="C12" s="40">
        <v>670</v>
      </c>
      <c r="D12" s="40">
        <v>716</v>
      </c>
      <c r="E12" s="12">
        <f t="shared" si="2"/>
        <v>693</v>
      </c>
      <c r="F12" s="15">
        <v>466287.71</v>
      </c>
      <c r="G12" s="20">
        <v>71405.73000000001</v>
      </c>
      <c r="H12" s="20">
        <v>23998.18</v>
      </c>
      <c r="I12" s="15">
        <v>144802.01999999999</v>
      </c>
      <c r="J12" s="61">
        <v>847.01</v>
      </c>
      <c r="K12" s="65">
        <f t="shared" si="0"/>
        <v>707340.65000000014</v>
      </c>
      <c r="L12" s="23">
        <f t="shared" si="1"/>
        <v>1020.6935786435788</v>
      </c>
      <c r="M12" s="72">
        <f t="shared" si="3"/>
        <v>85.057798220298238</v>
      </c>
      <c r="N12" s="31"/>
    </row>
    <row r="13" spans="1:14" ht="16.2" customHeight="1" x14ac:dyDescent="0.25">
      <c r="A13" s="28">
        <f t="shared" si="4"/>
        <v>8</v>
      </c>
      <c r="B13" s="4" t="s">
        <v>15</v>
      </c>
      <c r="C13" s="40">
        <v>678</v>
      </c>
      <c r="D13" s="40">
        <v>761</v>
      </c>
      <c r="E13" s="12">
        <f t="shared" si="2"/>
        <v>719.5</v>
      </c>
      <c r="F13" s="15">
        <v>486488.21</v>
      </c>
      <c r="G13" s="20">
        <v>46798.539999999994</v>
      </c>
      <c r="H13" s="20">
        <v>24472.14</v>
      </c>
      <c r="I13" s="15">
        <v>340308.99</v>
      </c>
      <c r="J13" s="61">
        <v>215.59</v>
      </c>
      <c r="K13" s="65">
        <f t="shared" si="0"/>
        <v>898283.47</v>
      </c>
      <c r="L13" s="23">
        <f t="shared" si="1"/>
        <v>1248.4829325920778</v>
      </c>
      <c r="M13" s="72">
        <f t="shared" si="3"/>
        <v>104.04024438267315</v>
      </c>
      <c r="N13" s="31"/>
    </row>
    <row r="14" spans="1:14" ht="16.2" customHeight="1" x14ac:dyDescent="0.25">
      <c r="A14" s="28">
        <f t="shared" si="4"/>
        <v>9</v>
      </c>
      <c r="B14" s="4" t="s">
        <v>16</v>
      </c>
      <c r="C14" s="40">
        <v>619</v>
      </c>
      <c r="D14" s="40">
        <v>690</v>
      </c>
      <c r="E14" s="12">
        <f t="shared" si="2"/>
        <v>654.5</v>
      </c>
      <c r="F14" s="15">
        <v>355042.9</v>
      </c>
      <c r="G14" s="20">
        <v>14400</v>
      </c>
      <c r="H14" s="20">
        <v>23312.240000000002</v>
      </c>
      <c r="I14" s="15">
        <v>184243.3</v>
      </c>
      <c r="J14" s="61">
        <v>1883.56</v>
      </c>
      <c r="K14" s="65">
        <f t="shared" si="0"/>
        <v>578882</v>
      </c>
      <c r="L14" s="23">
        <f t="shared" si="1"/>
        <v>884.46447669977078</v>
      </c>
      <c r="M14" s="72">
        <f t="shared" si="3"/>
        <v>73.705373058314237</v>
      </c>
      <c r="N14" s="31"/>
    </row>
    <row r="15" spans="1:14" ht="27.6" customHeight="1" x14ac:dyDescent="0.25">
      <c r="A15" s="28">
        <f t="shared" si="4"/>
        <v>10</v>
      </c>
      <c r="B15" s="4" t="s">
        <v>17</v>
      </c>
      <c r="C15" s="40">
        <v>607</v>
      </c>
      <c r="D15" s="40">
        <v>679</v>
      </c>
      <c r="E15" s="12">
        <f t="shared" si="2"/>
        <v>643</v>
      </c>
      <c r="F15" s="15">
        <v>475367.53</v>
      </c>
      <c r="G15" s="20">
        <v>63590.240000000005</v>
      </c>
      <c r="H15" s="20">
        <v>22748.25</v>
      </c>
      <c r="I15" s="15">
        <v>342989.91000000003</v>
      </c>
      <c r="J15" s="61">
        <v>2804.25</v>
      </c>
      <c r="K15" s="65">
        <f t="shared" si="0"/>
        <v>907500.18</v>
      </c>
      <c r="L15" s="23">
        <f t="shared" si="1"/>
        <v>1411.3533125972008</v>
      </c>
      <c r="M15" s="72">
        <f t="shared" si="3"/>
        <v>117.61277604976674</v>
      </c>
      <c r="N15" s="31"/>
    </row>
    <row r="16" spans="1:14" ht="16.2" customHeight="1" x14ac:dyDescent="0.25">
      <c r="A16" s="28">
        <f t="shared" si="4"/>
        <v>11</v>
      </c>
      <c r="B16" s="4" t="s">
        <v>18</v>
      </c>
      <c r="C16" s="40">
        <v>851</v>
      </c>
      <c r="D16" s="40">
        <v>853</v>
      </c>
      <c r="E16" s="12">
        <f t="shared" si="2"/>
        <v>852</v>
      </c>
      <c r="F16" s="15">
        <v>615969.63</v>
      </c>
      <c r="G16" s="20">
        <v>107700.04</v>
      </c>
      <c r="H16" s="20">
        <v>30043.68</v>
      </c>
      <c r="I16" s="15">
        <v>224980.95</v>
      </c>
      <c r="J16" s="61">
        <v>349.6</v>
      </c>
      <c r="K16" s="65">
        <f t="shared" si="0"/>
        <v>979043.9</v>
      </c>
      <c r="L16" s="23">
        <f t="shared" si="1"/>
        <v>1149.1125586854459</v>
      </c>
      <c r="M16" s="72">
        <f t="shared" si="3"/>
        <v>95.759379890453829</v>
      </c>
      <c r="N16" s="31"/>
    </row>
    <row r="17" spans="1:17" ht="16.2" customHeight="1" x14ac:dyDescent="0.25">
      <c r="A17" s="28">
        <f t="shared" si="4"/>
        <v>12</v>
      </c>
      <c r="B17" s="4" t="s">
        <v>19</v>
      </c>
      <c r="C17" s="40">
        <v>302</v>
      </c>
      <c r="D17" s="40">
        <v>328</v>
      </c>
      <c r="E17" s="12">
        <f t="shared" si="2"/>
        <v>315</v>
      </c>
      <c r="F17" s="15">
        <v>337057.31</v>
      </c>
      <c r="G17" s="20">
        <v>39000</v>
      </c>
      <c r="H17" s="20">
        <v>15187.69</v>
      </c>
      <c r="I17" s="15">
        <v>106637.58</v>
      </c>
      <c r="J17" s="61">
        <v>58</v>
      </c>
      <c r="K17" s="65">
        <f t="shared" si="0"/>
        <v>497940.58</v>
      </c>
      <c r="L17" s="23">
        <f t="shared" si="1"/>
        <v>1580.763746031746</v>
      </c>
      <c r="M17" s="72">
        <f t="shared" si="3"/>
        <v>131.73031216931216</v>
      </c>
      <c r="N17" s="31"/>
    </row>
    <row r="18" spans="1:17" ht="16.2" customHeight="1" x14ac:dyDescent="0.25">
      <c r="A18" s="28">
        <f t="shared" si="4"/>
        <v>13</v>
      </c>
      <c r="B18" s="4" t="s">
        <v>20</v>
      </c>
      <c r="C18" s="40">
        <v>423</v>
      </c>
      <c r="D18" s="40">
        <v>423</v>
      </c>
      <c r="E18" s="12">
        <f t="shared" si="2"/>
        <v>423</v>
      </c>
      <c r="F18" s="15">
        <v>291792.32</v>
      </c>
      <c r="G18" s="20">
        <v>953.43</v>
      </c>
      <c r="H18" s="20">
        <v>20380.830000000002</v>
      </c>
      <c r="I18" s="15">
        <v>79070.53</v>
      </c>
      <c r="J18" s="61">
        <v>172.8</v>
      </c>
      <c r="K18" s="65">
        <f t="shared" si="0"/>
        <v>392369.91</v>
      </c>
      <c r="L18" s="23">
        <f t="shared" si="1"/>
        <v>927.588439716312</v>
      </c>
      <c r="M18" s="72">
        <f t="shared" si="3"/>
        <v>77.299036643026</v>
      </c>
      <c r="N18" s="31"/>
    </row>
    <row r="19" spans="1:17" ht="16.2" customHeight="1" x14ac:dyDescent="0.25">
      <c r="A19" s="28">
        <f t="shared" si="4"/>
        <v>14</v>
      </c>
      <c r="B19" s="4" t="s">
        <v>21</v>
      </c>
      <c r="C19" s="40">
        <v>929</v>
      </c>
      <c r="D19" s="40">
        <v>882</v>
      </c>
      <c r="E19" s="12">
        <f t="shared" si="2"/>
        <v>905.5</v>
      </c>
      <c r="F19" s="15">
        <v>536168.37</v>
      </c>
      <c r="G19" s="20">
        <v>12763.69</v>
      </c>
      <c r="H19" s="20">
        <v>30887.08</v>
      </c>
      <c r="I19" s="15">
        <v>244605.8</v>
      </c>
      <c r="J19" s="61"/>
      <c r="K19" s="65">
        <f t="shared" si="0"/>
        <v>824424.94</v>
      </c>
      <c r="L19" s="23">
        <f t="shared" si="1"/>
        <v>910.46376587520706</v>
      </c>
      <c r="M19" s="72">
        <f t="shared" si="3"/>
        <v>75.871980489600588</v>
      </c>
      <c r="N19" s="31"/>
      <c r="O19" s="5"/>
    </row>
    <row r="20" spans="1:17" ht="16.2" customHeight="1" x14ac:dyDescent="0.25">
      <c r="A20" s="28">
        <f t="shared" si="4"/>
        <v>15</v>
      </c>
      <c r="B20" s="4" t="s">
        <v>22</v>
      </c>
      <c r="C20" s="40">
        <v>228</v>
      </c>
      <c r="D20" s="40">
        <v>243</v>
      </c>
      <c r="E20" s="12">
        <f t="shared" si="2"/>
        <v>235.5</v>
      </c>
      <c r="F20" s="15">
        <v>474985.04</v>
      </c>
      <c r="G20" s="20">
        <v>144506.91</v>
      </c>
      <c r="H20" s="20">
        <v>14474.86</v>
      </c>
      <c r="I20" s="15">
        <v>141364.56</v>
      </c>
      <c r="J20" s="61">
        <v>1118.52</v>
      </c>
      <c r="K20" s="65">
        <f t="shared" si="0"/>
        <v>776449.8899999999</v>
      </c>
      <c r="L20" s="23">
        <f t="shared" si="1"/>
        <v>3297.0271337579616</v>
      </c>
      <c r="M20" s="72">
        <f t="shared" si="3"/>
        <v>274.75226114649678</v>
      </c>
      <c r="N20" s="31"/>
    </row>
    <row r="21" spans="1:17" ht="16.2" customHeight="1" x14ac:dyDescent="0.25">
      <c r="A21" s="28">
        <f t="shared" si="4"/>
        <v>16</v>
      </c>
      <c r="B21" s="4" t="s">
        <v>23</v>
      </c>
      <c r="C21" s="40">
        <v>783</v>
      </c>
      <c r="D21" s="40">
        <v>730</v>
      </c>
      <c r="E21" s="12">
        <f t="shared" si="2"/>
        <v>756.5</v>
      </c>
      <c r="F21" s="15">
        <v>587039.47</v>
      </c>
      <c r="G21" s="20">
        <v>2685.33</v>
      </c>
      <c r="H21" s="20">
        <v>27135.5</v>
      </c>
      <c r="I21" s="15">
        <v>254786.59999999998</v>
      </c>
      <c r="J21" s="61"/>
      <c r="K21" s="65">
        <f t="shared" si="0"/>
        <v>871646.89999999991</v>
      </c>
      <c r="L21" s="23">
        <f t="shared" si="1"/>
        <v>1152.2100462656972</v>
      </c>
      <c r="M21" s="72">
        <f t="shared" si="3"/>
        <v>96.017503855474772</v>
      </c>
      <c r="N21" s="31"/>
    </row>
    <row r="22" spans="1:17" ht="16.2" customHeight="1" x14ac:dyDescent="0.25">
      <c r="A22" s="28">
        <f t="shared" si="4"/>
        <v>17</v>
      </c>
      <c r="B22" s="4" t="s">
        <v>24</v>
      </c>
      <c r="C22" s="40">
        <v>871</v>
      </c>
      <c r="D22" s="40">
        <v>815</v>
      </c>
      <c r="E22" s="12">
        <f t="shared" si="2"/>
        <v>843</v>
      </c>
      <c r="F22" s="15">
        <v>533739.5</v>
      </c>
      <c r="G22" s="20">
        <v>3100</v>
      </c>
      <c r="H22" s="20">
        <v>35761.78</v>
      </c>
      <c r="I22" s="15">
        <v>212817.74</v>
      </c>
      <c r="J22" s="61">
        <v>94.4</v>
      </c>
      <c r="K22" s="65">
        <f t="shared" si="0"/>
        <v>785513.42</v>
      </c>
      <c r="L22" s="23">
        <f t="shared" si="1"/>
        <v>931.80714116251488</v>
      </c>
      <c r="M22" s="72">
        <f t="shared" si="3"/>
        <v>77.650595096876245</v>
      </c>
      <c r="N22" s="31"/>
    </row>
    <row r="23" spans="1:17" ht="16.2" customHeight="1" x14ac:dyDescent="0.25">
      <c r="A23" s="28">
        <f t="shared" si="4"/>
        <v>18</v>
      </c>
      <c r="B23" s="4" t="s">
        <v>25</v>
      </c>
      <c r="C23" s="40">
        <v>808</v>
      </c>
      <c r="D23" s="40">
        <v>801</v>
      </c>
      <c r="E23" s="12">
        <f t="shared" si="2"/>
        <v>804.5</v>
      </c>
      <c r="F23" s="15">
        <v>749707.30999999994</v>
      </c>
      <c r="G23" s="20">
        <v>4448.92</v>
      </c>
      <c r="H23" s="20">
        <v>34891.32</v>
      </c>
      <c r="I23" s="15">
        <v>256706.4</v>
      </c>
      <c r="J23" s="61">
        <v>73.56</v>
      </c>
      <c r="K23" s="65">
        <f t="shared" si="0"/>
        <v>1045827.51</v>
      </c>
      <c r="L23" s="23">
        <f t="shared" si="1"/>
        <v>1299.972044748291</v>
      </c>
      <c r="M23" s="72">
        <f t="shared" si="3"/>
        <v>108.33100372902425</v>
      </c>
      <c r="N23" s="31"/>
    </row>
    <row r="24" spans="1:17" ht="16.2" customHeight="1" x14ac:dyDescent="0.25">
      <c r="A24" s="28">
        <f t="shared" si="4"/>
        <v>19</v>
      </c>
      <c r="B24" s="4" t="s">
        <v>26</v>
      </c>
      <c r="C24" s="40">
        <v>614</v>
      </c>
      <c r="D24" s="40">
        <v>606</v>
      </c>
      <c r="E24" s="12">
        <f t="shared" si="2"/>
        <v>610</v>
      </c>
      <c r="F24" s="15">
        <v>455509.59</v>
      </c>
      <c r="G24" s="20">
        <v>4477.1499999999996</v>
      </c>
      <c r="H24" s="20">
        <v>23965.56</v>
      </c>
      <c r="I24" s="15">
        <v>182046.50999999998</v>
      </c>
      <c r="J24" s="61">
        <v>38.5</v>
      </c>
      <c r="K24" s="65">
        <f t="shared" si="0"/>
        <v>666037.31000000006</v>
      </c>
      <c r="L24" s="23">
        <f t="shared" si="1"/>
        <v>1091.8644426229509</v>
      </c>
      <c r="M24" s="72">
        <f t="shared" si="3"/>
        <v>90.988703551912579</v>
      </c>
      <c r="N24" s="31"/>
    </row>
    <row r="25" spans="1:17" ht="16.2" customHeight="1" x14ac:dyDescent="0.25">
      <c r="A25" s="28">
        <f t="shared" si="4"/>
        <v>20</v>
      </c>
      <c r="B25" s="4" t="s">
        <v>27</v>
      </c>
      <c r="C25" s="40">
        <v>608</v>
      </c>
      <c r="D25" s="40">
        <v>602</v>
      </c>
      <c r="E25" s="12">
        <f t="shared" si="2"/>
        <v>605</v>
      </c>
      <c r="F25" s="15">
        <v>429103.58999999997</v>
      </c>
      <c r="G25" s="20">
        <v>2122.61</v>
      </c>
      <c r="H25" s="20">
        <v>21386.73</v>
      </c>
      <c r="I25" s="15">
        <v>207887.15000000002</v>
      </c>
      <c r="J25" s="61"/>
      <c r="K25" s="65">
        <f t="shared" si="0"/>
        <v>660500.07999999996</v>
      </c>
      <c r="L25" s="23">
        <f t="shared" si="1"/>
        <v>1091.7356694214875</v>
      </c>
      <c r="M25" s="72">
        <f t="shared" si="3"/>
        <v>90.97797245179062</v>
      </c>
      <c r="N25" s="31"/>
    </row>
    <row r="26" spans="1:17" ht="16.2" customHeight="1" x14ac:dyDescent="0.25">
      <c r="A26" s="28">
        <f t="shared" si="4"/>
        <v>21</v>
      </c>
      <c r="B26" s="4" t="s">
        <v>28</v>
      </c>
      <c r="C26" s="40">
        <v>717</v>
      </c>
      <c r="D26" s="40">
        <v>747</v>
      </c>
      <c r="E26" s="12">
        <f t="shared" si="2"/>
        <v>732</v>
      </c>
      <c r="F26" s="15">
        <v>445266.56</v>
      </c>
      <c r="G26" s="20">
        <v>4824.71</v>
      </c>
      <c r="H26" s="20">
        <v>26525.42</v>
      </c>
      <c r="I26" s="15">
        <v>129654.44</v>
      </c>
      <c r="J26" s="61">
        <v>346.72</v>
      </c>
      <c r="K26" s="65">
        <f t="shared" si="0"/>
        <v>606617.85</v>
      </c>
      <c r="L26" s="23">
        <f t="shared" si="1"/>
        <v>828.71290983606559</v>
      </c>
      <c r="M26" s="72">
        <f t="shared" si="3"/>
        <v>69.059409153005461</v>
      </c>
      <c r="N26" s="31"/>
    </row>
    <row r="27" spans="1:17" ht="16.2" customHeight="1" x14ac:dyDescent="0.25">
      <c r="A27" s="28">
        <f t="shared" si="4"/>
        <v>22</v>
      </c>
      <c r="B27" s="4" t="s">
        <v>29</v>
      </c>
      <c r="C27" s="40">
        <v>451</v>
      </c>
      <c r="D27" s="40">
        <v>421</v>
      </c>
      <c r="E27" s="12">
        <f t="shared" si="2"/>
        <v>436</v>
      </c>
      <c r="F27" s="15">
        <v>430563.53</v>
      </c>
      <c r="G27" s="20">
        <v>2931.4</v>
      </c>
      <c r="H27" s="20">
        <v>50691.99</v>
      </c>
      <c r="I27" s="15">
        <v>193112.98</v>
      </c>
      <c r="J27" s="61">
        <v>637.6</v>
      </c>
      <c r="K27" s="65">
        <f t="shared" si="0"/>
        <v>677937.5</v>
      </c>
      <c r="L27" s="23">
        <f t="shared" si="1"/>
        <v>1554.9025229357799</v>
      </c>
      <c r="M27" s="72">
        <f t="shared" si="3"/>
        <v>129.57521024464833</v>
      </c>
      <c r="N27" s="31"/>
    </row>
    <row r="28" spans="1:17" ht="16.2" customHeight="1" x14ac:dyDescent="0.25">
      <c r="A28" s="28">
        <f t="shared" si="4"/>
        <v>23</v>
      </c>
      <c r="B28" s="4" t="s">
        <v>30</v>
      </c>
      <c r="C28" s="40">
        <v>732</v>
      </c>
      <c r="D28" s="40">
        <v>696</v>
      </c>
      <c r="E28" s="12">
        <f t="shared" si="2"/>
        <v>714</v>
      </c>
      <c r="F28" s="15">
        <v>370359.87</v>
      </c>
      <c r="G28" s="20">
        <v>4568.38</v>
      </c>
      <c r="H28" s="20">
        <v>24176.28</v>
      </c>
      <c r="I28" s="15">
        <v>215706.01</v>
      </c>
      <c r="J28" s="61">
        <v>92.1</v>
      </c>
      <c r="K28" s="65">
        <f t="shared" si="0"/>
        <v>614902.64</v>
      </c>
      <c r="L28" s="23">
        <f t="shared" si="1"/>
        <v>861.20817927170867</v>
      </c>
      <c r="M28" s="72">
        <f t="shared" si="3"/>
        <v>71.767348272642394</v>
      </c>
      <c r="N28" s="31"/>
    </row>
    <row r="29" spans="1:17" ht="16.2" customHeight="1" x14ac:dyDescent="0.25">
      <c r="A29" s="28">
        <f t="shared" si="4"/>
        <v>24</v>
      </c>
      <c r="B29" s="4" t="s">
        <v>31</v>
      </c>
      <c r="C29" s="40">
        <v>988</v>
      </c>
      <c r="D29" s="40">
        <v>952</v>
      </c>
      <c r="E29" s="12">
        <f t="shared" si="2"/>
        <v>970</v>
      </c>
      <c r="F29" s="15">
        <v>498994.09</v>
      </c>
      <c r="G29" s="20">
        <v>27314.62</v>
      </c>
      <c r="H29" s="20">
        <v>31880.55</v>
      </c>
      <c r="I29" s="15">
        <v>255165.47</v>
      </c>
      <c r="J29" s="61">
        <v>72.599999999999994</v>
      </c>
      <c r="K29" s="65">
        <f t="shared" si="0"/>
        <v>813427.33000000007</v>
      </c>
      <c r="L29" s="23">
        <f t="shared" si="1"/>
        <v>838.58487628865987</v>
      </c>
      <c r="M29" s="72">
        <f t="shared" si="3"/>
        <v>69.882073024054989</v>
      </c>
      <c r="N29" s="31"/>
    </row>
    <row r="30" spans="1:17" ht="16.2" customHeight="1" x14ac:dyDescent="0.25">
      <c r="A30" s="28">
        <f t="shared" si="4"/>
        <v>25</v>
      </c>
      <c r="B30" s="4" t="s">
        <v>32</v>
      </c>
      <c r="C30" s="40">
        <v>801</v>
      </c>
      <c r="D30" s="40">
        <v>781</v>
      </c>
      <c r="E30" s="12">
        <f t="shared" si="2"/>
        <v>791</v>
      </c>
      <c r="F30" s="15">
        <v>509980.53</v>
      </c>
      <c r="G30" s="20">
        <v>11230.83</v>
      </c>
      <c r="H30" s="20">
        <v>28085.77</v>
      </c>
      <c r="I30" s="15">
        <v>253340.58999999997</v>
      </c>
      <c r="J30" s="61"/>
      <c r="K30" s="65">
        <f t="shared" si="0"/>
        <v>802637.72</v>
      </c>
      <c r="L30" s="23">
        <f t="shared" si="1"/>
        <v>1014.7126675094817</v>
      </c>
      <c r="M30" s="72">
        <f t="shared" si="3"/>
        <v>84.559388959123467</v>
      </c>
      <c r="N30" s="31"/>
      <c r="Q30" s="5"/>
    </row>
    <row r="31" spans="1:17" ht="16.2" customHeight="1" x14ac:dyDescent="0.25">
      <c r="A31" s="28">
        <f t="shared" si="4"/>
        <v>26</v>
      </c>
      <c r="B31" s="4" t="s">
        <v>33</v>
      </c>
      <c r="C31" s="40">
        <v>533</v>
      </c>
      <c r="D31" s="40">
        <v>664</v>
      </c>
      <c r="E31" s="12">
        <f t="shared" si="2"/>
        <v>598.5</v>
      </c>
      <c r="F31" s="15">
        <v>606422.25</v>
      </c>
      <c r="G31" s="20">
        <v>12087.89</v>
      </c>
      <c r="H31" s="20">
        <v>38635.279999999999</v>
      </c>
      <c r="I31" s="15">
        <v>92882.75</v>
      </c>
      <c r="J31" s="61"/>
      <c r="K31" s="65">
        <f t="shared" si="0"/>
        <v>750028.17</v>
      </c>
      <c r="L31" s="23">
        <f t="shared" si="1"/>
        <v>1253.1798997493736</v>
      </c>
      <c r="M31" s="72">
        <f t="shared" si="3"/>
        <v>104.43165831244779</v>
      </c>
      <c r="N31" s="31"/>
    </row>
    <row r="32" spans="1:17" ht="16.2" customHeight="1" x14ac:dyDescent="0.25">
      <c r="A32" s="28">
        <f t="shared" si="4"/>
        <v>27</v>
      </c>
      <c r="B32" s="4" t="s">
        <v>34</v>
      </c>
      <c r="C32" s="40">
        <v>995</v>
      </c>
      <c r="D32" s="40">
        <v>944</v>
      </c>
      <c r="E32" s="12">
        <f t="shared" si="2"/>
        <v>969.5</v>
      </c>
      <c r="F32" s="15">
        <v>436690.09</v>
      </c>
      <c r="G32" s="20">
        <v>2400</v>
      </c>
      <c r="H32" s="20">
        <v>29124.75</v>
      </c>
      <c r="I32" s="15">
        <v>181222.78</v>
      </c>
      <c r="J32" s="61"/>
      <c r="K32" s="65">
        <f t="shared" si="0"/>
        <v>649437.62</v>
      </c>
      <c r="L32" s="23">
        <f t="shared" si="1"/>
        <v>669.86861268695202</v>
      </c>
      <c r="M32" s="72">
        <f t="shared" si="3"/>
        <v>55.822384390579337</v>
      </c>
      <c r="N32" s="31"/>
    </row>
    <row r="33" spans="1:16" ht="16.2" customHeight="1" x14ac:dyDescent="0.25">
      <c r="A33" s="28">
        <f t="shared" si="4"/>
        <v>28</v>
      </c>
      <c r="B33" s="4" t="s">
        <v>35</v>
      </c>
      <c r="C33" s="40">
        <v>836</v>
      </c>
      <c r="D33" s="40">
        <v>824</v>
      </c>
      <c r="E33" s="12">
        <f t="shared" si="2"/>
        <v>830</v>
      </c>
      <c r="F33" s="15">
        <v>422223.83</v>
      </c>
      <c r="G33" s="20">
        <v>9424.32</v>
      </c>
      <c r="H33" s="20">
        <v>59525.73</v>
      </c>
      <c r="I33" s="15">
        <v>238899.24</v>
      </c>
      <c r="J33" s="61"/>
      <c r="K33" s="65">
        <f t="shared" si="0"/>
        <v>730073.12</v>
      </c>
      <c r="L33" s="23">
        <f t="shared" si="1"/>
        <v>879.60616867469878</v>
      </c>
      <c r="M33" s="72">
        <f t="shared" si="3"/>
        <v>73.300514056224898</v>
      </c>
      <c r="N33" s="31"/>
    </row>
    <row r="34" spans="1:16" ht="16.2" customHeight="1" x14ac:dyDescent="0.25">
      <c r="A34" s="28">
        <f t="shared" si="4"/>
        <v>29</v>
      </c>
      <c r="B34" s="4" t="s">
        <v>36</v>
      </c>
      <c r="C34" s="40">
        <v>906</v>
      </c>
      <c r="D34" s="40">
        <v>929</v>
      </c>
      <c r="E34" s="12">
        <f t="shared" si="2"/>
        <v>917.5</v>
      </c>
      <c r="F34" s="15">
        <v>523941.51</v>
      </c>
      <c r="G34" s="20">
        <v>12526.53</v>
      </c>
      <c r="H34" s="20">
        <v>32252.77</v>
      </c>
      <c r="I34" s="15">
        <v>243169.53999999998</v>
      </c>
      <c r="J34" s="61">
        <v>88</v>
      </c>
      <c r="K34" s="65">
        <f t="shared" si="0"/>
        <v>811978.35000000009</v>
      </c>
      <c r="L34" s="23">
        <f t="shared" si="1"/>
        <v>884.9900272479565</v>
      </c>
      <c r="M34" s="72">
        <f>+L34/12</f>
        <v>73.749168937329713</v>
      </c>
      <c r="N34" s="31"/>
    </row>
    <row r="35" spans="1:16" ht="16.2" customHeight="1" x14ac:dyDescent="0.25">
      <c r="A35" s="28">
        <f t="shared" si="4"/>
        <v>30</v>
      </c>
      <c r="B35" s="4" t="s">
        <v>37</v>
      </c>
      <c r="C35" s="40">
        <v>656</v>
      </c>
      <c r="D35" s="40">
        <v>629</v>
      </c>
      <c r="E35" s="12">
        <f t="shared" si="2"/>
        <v>642.5</v>
      </c>
      <c r="F35" s="15">
        <v>636871.02</v>
      </c>
      <c r="G35" s="20">
        <v>9574.8799999999992</v>
      </c>
      <c r="H35" s="20">
        <v>24066.18</v>
      </c>
      <c r="I35" s="15">
        <v>262763.65999999997</v>
      </c>
      <c r="J35" s="61"/>
      <c r="K35" s="65">
        <f t="shared" si="0"/>
        <v>933275.74</v>
      </c>
      <c r="L35" s="23">
        <f t="shared" si="1"/>
        <v>1452.5692451361867</v>
      </c>
      <c r="M35" s="72">
        <f t="shared" si="3"/>
        <v>121.04743709468222</v>
      </c>
      <c r="N35" s="31"/>
    </row>
    <row r="36" spans="1:16" ht="14.4" x14ac:dyDescent="0.3">
      <c r="A36" s="77">
        <v>31</v>
      </c>
      <c r="B36" s="78" t="s">
        <v>40</v>
      </c>
      <c r="C36" s="79">
        <f>SUM(C6:C35)</f>
        <v>20152</v>
      </c>
      <c r="D36" s="79">
        <f>SUM(D6:D35)</f>
        <v>20383</v>
      </c>
      <c r="E36" s="80">
        <f>SUM(E6:E35)</f>
        <v>20267.5</v>
      </c>
      <c r="F36" s="68">
        <f>+SUM(F6:F35)</f>
        <v>14159110.059999997</v>
      </c>
      <c r="G36" s="68">
        <f>+SUM(G6:G35)</f>
        <v>871998.2</v>
      </c>
      <c r="H36" s="68">
        <f t="shared" ref="G36:J36" si="5">+SUM(H6:H35)</f>
        <v>877084.65000000014</v>
      </c>
      <c r="I36" s="68">
        <f t="shared" si="5"/>
        <v>5800796.7199999988</v>
      </c>
      <c r="J36" s="68">
        <f t="shared" si="5"/>
        <v>19403.739999999998</v>
      </c>
      <c r="K36" s="68">
        <f>SUM(K6:K35)</f>
        <v>21728393.370000001</v>
      </c>
      <c r="L36" s="81">
        <f>+K36/E36</f>
        <v>1072.0805906007156</v>
      </c>
      <c r="M36" s="74">
        <f>+L36/12</f>
        <v>89.3400492167263</v>
      </c>
      <c r="N36" s="32"/>
    </row>
    <row r="37" spans="1:16" s="14" customFormat="1" x14ac:dyDescent="0.3">
      <c r="A37" s="82">
        <v>32</v>
      </c>
      <c r="B37" s="83" t="s">
        <v>39</v>
      </c>
      <c r="C37" s="84"/>
      <c r="D37" s="85"/>
      <c r="E37" s="86">
        <v>20141</v>
      </c>
      <c r="F37" s="66">
        <v>11523017.710000001</v>
      </c>
      <c r="G37" s="66">
        <v>481509.1</v>
      </c>
      <c r="H37" s="66">
        <v>1100631.45</v>
      </c>
      <c r="I37" s="66">
        <v>5160688.66</v>
      </c>
      <c r="J37" s="66">
        <v>19012.939999999999</v>
      </c>
      <c r="K37" s="66">
        <v>18284859.859999999</v>
      </c>
      <c r="L37" s="87">
        <v>907.84</v>
      </c>
      <c r="M37" s="73">
        <f>+L37/12</f>
        <v>75.653333333333336</v>
      </c>
      <c r="N37" s="33"/>
      <c r="P37" s="29"/>
    </row>
    <row r="38" spans="1:16" ht="14.4" thickBot="1" x14ac:dyDescent="0.3">
      <c r="A38" s="88">
        <v>33</v>
      </c>
      <c r="B38" s="89" t="s">
        <v>38</v>
      </c>
      <c r="C38" s="90"/>
      <c r="D38" s="90">
        <f>+D36-C37</f>
        <v>20383</v>
      </c>
      <c r="E38" s="91">
        <f>+E36-E37</f>
        <v>126.5</v>
      </c>
      <c r="F38" s="92">
        <v>2636092.3499999959</v>
      </c>
      <c r="G38" s="92">
        <v>390489.1</v>
      </c>
      <c r="H38" s="92">
        <f t="shared" ref="H38:L38" si="6">+H36-H37</f>
        <v>-223546.79999999981</v>
      </c>
      <c r="I38" s="92">
        <v>640108.05999999866</v>
      </c>
      <c r="J38" s="92">
        <f>+J36-J37</f>
        <v>390.79999999999927</v>
      </c>
      <c r="K38" s="67">
        <f>+K36-K37</f>
        <v>3443533.5100000016</v>
      </c>
      <c r="L38" s="93">
        <f t="shared" si="6"/>
        <v>164.24059060071556</v>
      </c>
      <c r="M38" s="75">
        <f>+M36-M37</f>
        <v>13.686715883392964</v>
      </c>
    </row>
    <row r="39" spans="1:16" s="6" customFormat="1" thickBot="1" x14ac:dyDescent="0.3">
      <c r="F39" s="34"/>
      <c r="G39" s="35"/>
      <c r="H39" s="35"/>
      <c r="I39" s="36"/>
      <c r="J39" s="62"/>
      <c r="K39" s="94" t="s">
        <v>47</v>
      </c>
      <c r="L39" s="95">
        <f>+L38/L37</f>
        <v>0.18091358675616359</v>
      </c>
      <c r="M39" s="76">
        <f>+M38/M37</f>
        <v>0.18091358675616359</v>
      </c>
      <c r="N39" s="30"/>
    </row>
    <row r="40" spans="1:16" s="6" customFormat="1" ht="13.2" x14ac:dyDescent="0.25">
      <c r="A40" s="6" t="s">
        <v>45</v>
      </c>
      <c r="F40" s="34"/>
      <c r="G40" s="35"/>
      <c r="H40" s="35"/>
      <c r="I40" s="36"/>
      <c r="J40" s="62"/>
      <c r="L40" s="37"/>
      <c r="M40" s="38"/>
      <c r="N40" s="30"/>
    </row>
    <row r="41" spans="1:16" ht="14.4" x14ac:dyDescent="0.3">
      <c r="A41" s="41">
        <v>45764</v>
      </c>
      <c r="B41" s="41"/>
      <c r="G41" s="21"/>
      <c r="L41" s="26"/>
      <c r="M41" s="7"/>
    </row>
    <row r="42" spans="1:16" ht="14.4" x14ac:dyDescent="0.3">
      <c r="L42" s="24"/>
      <c r="M42" s="7"/>
    </row>
  </sheetData>
  <mergeCells count="15">
    <mergeCell ref="A41:B41"/>
    <mergeCell ref="I4:I5"/>
    <mergeCell ref="K1:M1"/>
    <mergeCell ref="A2:N2"/>
    <mergeCell ref="A4:A5"/>
    <mergeCell ref="B4:B5"/>
    <mergeCell ref="E4:E5"/>
    <mergeCell ref="F4:F5"/>
    <mergeCell ref="G4:G5"/>
    <mergeCell ref="H4:H5"/>
    <mergeCell ref="J4:J5"/>
    <mergeCell ref="K4:K5"/>
    <mergeCell ref="L4:L5"/>
    <mergeCell ref="M4:M5"/>
    <mergeCell ref="C4:D4"/>
  </mergeCells>
  <pageMargins left="0.7" right="0.7" top="0.75" bottom="0.75" header="0.3" footer="0.3"/>
  <pageSetup paperSize="8" scale="9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Urbonavičienė</dc:creator>
  <cp:lastModifiedBy>Gintarė Skirmantienė</cp:lastModifiedBy>
  <cp:lastPrinted>2025-04-13T11:20:09Z</cp:lastPrinted>
  <dcterms:created xsi:type="dcterms:W3CDTF">2015-06-05T18:19:34Z</dcterms:created>
  <dcterms:modified xsi:type="dcterms:W3CDTF">2025-04-17T17:14:42Z</dcterms:modified>
</cp:coreProperties>
</file>